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120" yWindow="60" windowWidth="28635" windowHeight="12270"/>
  </bookViews>
  <sheets>
    <sheet name="АПП_профил+заболев" sheetId="1" r:id="rId1"/>
  </sheets>
  <externalReferences>
    <externalReference r:id="rId2"/>
  </externalReferences>
  <definedNames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C41" i="1" l="1"/>
  <c r="Z40" i="1"/>
  <c r="C40" i="1"/>
  <c r="C39" i="1"/>
  <c r="C38" i="1"/>
  <c r="C37" i="1"/>
  <c r="Z36" i="1"/>
  <c r="C36" i="1"/>
  <c r="Z35" i="1"/>
  <c r="C35" i="1"/>
  <c r="Z34" i="1"/>
  <c r="C34" i="1"/>
  <c r="Z33" i="1"/>
  <c r="C33" i="1"/>
  <c r="Z32" i="1"/>
  <c r="C32" i="1"/>
  <c r="Z31" i="1"/>
  <c r="C31" i="1"/>
  <c r="Z30" i="1"/>
  <c r="C30" i="1"/>
  <c r="Z29" i="1"/>
  <c r="C29" i="1"/>
  <c r="Z28" i="1"/>
  <c r="C28" i="1"/>
  <c r="Z27" i="1"/>
  <c r="C27" i="1"/>
  <c r="Z26" i="1"/>
  <c r="Z37" i="1" s="1"/>
  <c r="C26" i="1"/>
  <c r="C25" i="1"/>
  <c r="Z24" i="1"/>
  <c r="C24" i="1"/>
  <c r="C23" i="1"/>
  <c r="Z22" i="1"/>
  <c r="C22" i="1"/>
  <c r="C21" i="1"/>
  <c r="Z20" i="1"/>
  <c r="Z21" i="1" s="1"/>
  <c r="C20" i="1"/>
  <c r="Z19" i="1"/>
  <c r="C19" i="1"/>
  <c r="Z18" i="1"/>
  <c r="C18" i="1"/>
  <c r="Z17" i="1"/>
  <c r="C17" i="1"/>
  <c r="C16" i="1"/>
  <c r="C15" i="1"/>
  <c r="Z23" i="1" l="1"/>
  <c r="Z25" i="1" s="1"/>
  <c r="Z38" i="1" s="1"/>
  <c r="Z42" i="1" l="1"/>
</calcChain>
</file>

<file path=xl/sharedStrings.xml><?xml version="1.0" encoding="utf-8"?>
<sst xmlns="http://schemas.openxmlformats.org/spreadsheetml/2006/main" count="75" uniqueCount="49">
  <si>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по поводу заболевания</t>
  </si>
  <si>
    <t>№ п/п</t>
  </si>
  <si>
    <t>Наименование медицинских организаций</t>
  </si>
  <si>
    <t>Код МО*</t>
  </si>
  <si>
    <t>Амбулаторная помощь</t>
  </si>
  <si>
    <t>Для расчета поправочного коэффициента     гр.23*гр.24</t>
  </si>
  <si>
    <t>посещения с профилактической целью и обращения по поводу заболевания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</si>
  <si>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</si>
  <si>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</si>
  <si>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</si>
  <si>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</si>
  <si>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</si>
  <si>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</si>
  <si>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</si>
  <si>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</si>
  <si>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</si>
  <si>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</si>
  <si>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</si>
  <si>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</si>
  <si>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</si>
  <si>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</si>
  <si>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</si>
  <si>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</si>
  <si>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</si>
  <si>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</si>
  <si>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</si>
  <si>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</si>
  <si>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</si>
  <si>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</si>
  <si>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</si>
  <si>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</si>
  <si>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</si>
  <si>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</si>
  <si>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</si>
  <si>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</si>
  <si>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</si>
  <si>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</si>
  <si>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</si>
  <si>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</si>
  <si>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</si>
  <si>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</si>
  <si>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</si>
  <si>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</si>
  <si>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</si>
  <si>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</si>
  <si>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</si>
  <si>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</si>
  <si>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</si>
  <si>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Приложение №19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</si>
</sst>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3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7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20" fillId="8" borderId="10" applyNumberFormat="0" applyAlignment="0" applyProtection="0"/>
    <xf numFmtId="0" fontId="21" fillId="21" borderId="11" applyNumberFormat="0" applyAlignment="0" applyProtection="0"/>
    <xf numFmtId="0" fontId="22" fillId="21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22" borderId="16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1" fillId="24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7" fillId="5" borderId="0" applyNumberFormat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164" fontId="10" fillId="0" borderId="3" xfId="1" applyNumberFormat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0" fontId="13" fillId="0" borderId="0" xfId="0" applyFont="1" applyFill="1"/>
    <xf numFmtId="0" fontId="2" fillId="0" borderId="3" xfId="0" applyFont="1" applyFill="1" applyBorder="1"/>
    <xf numFmtId="0" fontId="8" fillId="0" borderId="3" xfId="0" applyFont="1" applyFill="1" applyBorder="1"/>
    <xf numFmtId="0" fontId="2" fillId="0" borderId="3" xfId="0" applyFont="1" applyFill="1" applyBorder="1" applyAlignment="1"/>
    <xf numFmtId="166" fontId="9" fillId="2" borderId="3" xfId="0" applyNumberFormat="1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vertical="center" wrapText="1"/>
    </xf>
    <xf numFmtId="165" fontId="8" fillId="0" borderId="3" xfId="1" applyNumberFormat="1" applyFont="1" applyFill="1" applyBorder="1" applyAlignment="1">
      <alignment vertical="center" wrapText="1"/>
    </xf>
    <xf numFmtId="0" fontId="8" fillId="0" borderId="19" xfId="4" applyFont="1" applyFill="1" applyBorder="1" applyAlignment="1">
      <alignment horizontal="left" vertical="center" wrapText="1"/>
    </xf>
    <xf numFmtId="0" fontId="9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164" fontId="9" fillId="0" borderId="3" xfId="59" applyNumberFormat="1" applyFont="1" applyFill="1" applyBorder="1" applyAlignment="1">
      <alignment horizontal="center" vertical="center" wrapText="1"/>
    </xf>
    <xf numFmtId="165" fontId="9" fillId="0" borderId="3" xfId="59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</cellXfs>
  <cellStyles count="6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2" xfId="46"/>
    <cellStyle name="Обычный 2 2" xfId="47"/>
    <cellStyle name="Обычный 3" xfId="48"/>
    <cellStyle name="Обычный 4" xfId="49"/>
    <cellStyle name="Обычный 5" xfId="50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1"/>
    <cellStyle name="Пояснение 2" xfId="52"/>
    <cellStyle name="Примечание 2" xfId="53"/>
    <cellStyle name="Связанная ячейка 2" xfId="54"/>
    <cellStyle name="Стиль 1" xfId="55"/>
    <cellStyle name="Текст предупреждения 2" xfId="56"/>
    <cellStyle name="Тысячи [0]_Лист17" xfId="57"/>
    <cellStyle name="Тысячи_Лист17" xfId="58"/>
    <cellStyle name="Финансовый" xfId="1" builtinId="3"/>
    <cellStyle name="Финансовый 2" xfId="59"/>
    <cellStyle name="Финансовый 3" xfId="60"/>
    <cellStyle name="Финансовый 4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19%20&#1075;&#1086;&#1076;\&#1056;&#1072;&#1089;&#1095;&#1077;&#1090;%20&#1087;&#1086;&#1083;&#1086;&#1074;%20&#1079;&#1072;&#1090;&#1088;&#1072;&#1090;%20&#1080;%20&#1082;&#1086;&#1101;&#1092;-&#1074;%20&#1076;&#1080;&#1092;&#1092;&#1077;&#1088;&#1077;&#1085;&#1094;&#1080;&#1072;&#1094;&#1080;&#1080;\&#1056;&#1072;&#1089;&#1095;&#1077;&#1090;%20&#1082;&#1086;&#1101;&#1092;&#1092;&#1080;&#1094;&#1080;&#1077;&#1085;&#1090;&#1086;&#1074;%20&#1076;&#1080;&#1092;&#1092;&#1080;&#1088;&#1077;&#1085;&#1094;&#1080;&#1072;&#1094;&#1080;&#1080;\&#1056;&#1072;&#1089;&#1095;&#1077;&#1090;%20&#1085;&#1072;%2001.01.2019\&#1063;&#1080;&#1089;&#1083;&#1077;&#1085;&#1085;&#1086;&#1089;&#1090;&#1100;%20&#1080;%20&#1087;&#1086;&#1083;&#1086;&#1074;&#1086;&#1079;&#1088;&#1072;&#1089;&#1090;&#1085;%20&#1082;&#1086;&#1101;&#1092;-&#1090;&#1099;%20&#1085;&#1072;%2001.01.19._&#1073;&#1077;&#1079;%20&#1087;&#1088;&#1086;&#1092;&#1086;&#1089;&#1084;&#1086;&#1090;&#1088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_числ"/>
      <sheetName val="Коэф-ты половозр"/>
      <sheetName val="АПП_профил+заболев"/>
      <sheetName val="АПП_профил+заболев (для ТС)"/>
      <sheetName val="СМП"/>
      <sheetName val="СМП (для ТС)"/>
      <sheetName val="АПП_неотл"/>
    </sheetNames>
    <sheetDataSet>
      <sheetData sheetId="0">
        <row r="15">
          <cell r="D15">
            <v>5388</v>
          </cell>
        </row>
        <row r="23">
          <cell r="D23">
            <v>5388</v>
          </cell>
        </row>
        <row r="24">
          <cell r="D24">
            <v>5388</v>
          </cell>
        </row>
        <row r="26">
          <cell r="D26">
            <v>5388</v>
          </cell>
        </row>
        <row r="27">
          <cell r="D27">
            <v>2409</v>
          </cell>
        </row>
        <row r="28">
          <cell r="D28">
            <v>2409</v>
          </cell>
        </row>
        <row r="29">
          <cell r="D29">
            <v>5388</v>
          </cell>
        </row>
        <row r="30">
          <cell r="D30">
            <v>467</v>
          </cell>
        </row>
        <row r="31">
          <cell r="D31">
            <v>68</v>
          </cell>
        </row>
        <row r="32">
          <cell r="D32">
            <v>535</v>
          </cell>
        </row>
        <row r="33">
          <cell r="D33">
            <v>55</v>
          </cell>
        </row>
        <row r="34">
          <cell r="D34">
            <v>83</v>
          </cell>
        </row>
        <row r="35">
          <cell r="D35">
            <v>238</v>
          </cell>
        </row>
        <row r="36">
          <cell r="D36">
            <v>189</v>
          </cell>
        </row>
        <row r="37">
          <cell r="D37">
            <v>50</v>
          </cell>
        </row>
        <row r="38">
          <cell r="D38">
            <v>30</v>
          </cell>
        </row>
        <row r="39">
          <cell r="D39">
            <v>173</v>
          </cell>
        </row>
        <row r="40">
          <cell r="D40">
            <v>97</v>
          </cell>
        </row>
        <row r="41">
          <cell r="D41">
            <v>28</v>
          </cell>
        </row>
        <row r="42">
          <cell r="D42">
            <v>74</v>
          </cell>
        </row>
        <row r="43">
          <cell r="D43">
            <v>93</v>
          </cell>
        </row>
        <row r="55">
          <cell r="D55">
            <v>2166</v>
          </cell>
        </row>
        <row r="56">
          <cell r="D56">
            <v>5110</v>
          </cell>
        </row>
        <row r="59">
          <cell r="D59">
            <v>5388</v>
          </cell>
        </row>
        <row r="63">
          <cell r="D63">
            <v>15</v>
          </cell>
        </row>
      </sheetData>
      <sheetData sheetId="1"/>
      <sheetData sheetId="2">
        <row r="23">
          <cell r="C23">
            <v>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42"/>
  <sheetViews>
    <sheetView tabSelected="1" topLeftCell="A2" zoomScale="50" zoomScaleNormal="50" zoomScaleSheetLayoutView="40" workbookViewId="0">
      <pane xSplit="6" ySplit="16" topLeftCell="V35" activePane="bottomRight" state="frozen"/>
      <selection activeCell="T108" sqref="T108"/>
      <selection pane="topRight" activeCell="T108" sqref="T108"/>
      <selection pane="bottomLeft" activeCell="T108" sqref="T108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1.109375" style="1" hidden="1" customWidth="1"/>
    <col min="4" max="4" width="11.88671875" style="1" bestFit="1" customWidth="1"/>
    <col min="5" max="5" width="11.44140625" style="1" bestFit="1" customWidth="1"/>
    <col min="6" max="6" width="11.88671875" style="1" bestFit="1" customWidth="1"/>
    <col min="7" max="7" width="11.44140625" style="1" bestFit="1" customWidth="1"/>
    <col min="8" max="8" width="13.6640625" style="1" customWidth="1"/>
    <col min="9" max="9" width="11.44140625" style="1" bestFit="1" customWidth="1"/>
    <col min="10" max="10" width="14.5546875" style="1" customWidth="1"/>
    <col min="11" max="11" width="11.44140625" style="1" bestFit="1" customWidth="1"/>
    <col min="12" max="12" width="14.33203125" style="1" customWidth="1"/>
    <col min="13" max="13" width="11.44140625" style="1" bestFit="1" customWidth="1"/>
    <col min="14" max="14" width="14.33203125" style="1" customWidth="1"/>
    <col min="15" max="15" width="11.44140625" style="1" bestFit="1" customWidth="1"/>
    <col min="16" max="16" width="14.33203125" style="1" customWidth="1"/>
    <col min="17" max="17" width="11.44140625" style="1" bestFit="1" customWidth="1"/>
    <col min="18" max="18" width="15" style="1" customWidth="1"/>
    <col min="19" max="19" width="11.44140625" style="1" bestFit="1" customWidth="1"/>
    <col min="20" max="20" width="13" style="1" bestFit="1" customWidth="1"/>
    <col min="21" max="21" width="11.44140625" style="1" bestFit="1" customWidth="1"/>
    <col min="22" max="22" width="15.88671875" style="1" customWidth="1"/>
    <col min="23" max="23" width="11.44140625" style="1" customWidth="1"/>
    <col min="24" max="24" width="16.5546875" style="1" customWidth="1"/>
    <col min="25" max="25" width="25.109375" style="2" customWidth="1"/>
    <col min="26" max="26" width="18" style="1" hidden="1" customWidth="1"/>
    <col min="27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7" t="s">
        <v>48</v>
      </c>
      <c r="X5" s="37"/>
      <c r="Y5" s="37"/>
      <c r="Z5" s="37"/>
      <c r="AA5" s="5"/>
    </row>
    <row r="6" spans="1:27" ht="55.5" hidden="1" customHeight="1" x14ac:dyDescent="0.4">
      <c r="B6" s="3"/>
    </row>
    <row r="7" spans="1:27" ht="9" customHeight="1" x14ac:dyDescent="0.55000000000000004">
      <c r="B7" s="6"/>
    </row>
    <row r="8" spans="1:27" ht="75" customHeight="1" x14ac:dyDescent="0.2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7" s="7" customFormat="1" ht="40.5" customHeight="1" x14ac:dyDescent="0.35">
      <c r="A9" s="39" t="s">
        <v>1</v>
      </c>
      <c r="B9" s="39" t="s">
        <v>2</v>
      </c>
      <c r="C9" s="42" t="s">
        <v>3</v>
      </c>
      <c r="D9" s="43" t="s">
        <v>4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39" t="s">
        <v>5</v>
      </c>
    </row>
    <row r="10" spans="1:27" s="8" customFormat="1" ht="23.25" customHeight="1" x14ac:dyDescent="0.2">
      <c r="A10" s="40"/>
      <c r="B10" s="40"/>
      <c r="C10" s="42"/>
      <c r="D10" s="34" t="s">
        <v>6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35"/>
      <c r="X10" s="39" t="s">
        <v>7</v>
      </c>
      <c r="Y10" s="45" t="s">
        <v>8</v>
      </c>
      <c r="Z10" s="40"/>
    </row>
    <row r="11" spans="1:27" s="9" customFormat="1" ht="33" customHeight="1" x14ac:dyDescent="0.2">
      <c r="A11" s="40"/>
      <c r="B11" s="40"/>
      <c r="C11" s="42"/>
      <c r="D11" s="32" t="s">
        <v>9</v>
      </c>
      <c r="E11" s="36"/>
      <c r="F11" s="36"/>
      <c r="G11" s="33"/>
      <c r="H11" s="32" t="s">
        <v>10</v>
      </c>
      <c r="I11" s="36"/>
      <c r="J11" s="36"/>
      <c r="K11" s="33"/>
      <c r="L11" s="32" t="s">
        <v>11</v>
      </c>
      <c r="M11" s="36"/>
      <c r="N11" s="36"/>
      <c r="O11" s="33"/>
      <c r="P11" s="32" t="s">
        <v>12</v>
      </c>
      <c r="Q11" s="33"/>
      <c r="R11" s="32" t="s">
        <v>13</v>
      </c>
      <c r="S11" s="33"/>
      <c r="T11" s="32" t="s">
        <v>14</v>
      </c>
      <c r="U11" s="33"/>
      <c r="V11" s="32" t="s">
        <v>15</v>
      </c>
      <c r="W11" s="33"/>
      <c r="X11" s="40"/>
      <c r="Y11" s="46"/>
      <c r="Z11" s="40"/>
    </row>
    <row r="12" spans="1:27" s="9" customFormat="1" ht="36.75" customHeight="1" x14ac:dyDescent="0.2">
      <c r="A12" s="40"/>
      <c r="B12" s="40"/>
      <c r="C12" s="42"/>
      <c r="D12" s="34" t="s">
        <v>16</v>
      </c>
      <c r="E12" s="35"/>
      <c r="F12" s="34" t="s">
        <v>17</v>
      </c>
      <c r="G12" s="35"/>
      <c r="H12" s="34" t="s">
        <v>16</v>
      </c>
      <c r="I12" s="35"/>
      <c r="J12" s="34" t="s">
        <v>17</v>
      </c>
      <c r="K12" s="35"/>
      <c r="L12" s="34" t="s">
        <v>16</v>
      </c>
      <c r="M12" s="35"/>
      <c r="N12" s="34" t="s">
        <v>17</v>
      </c>
      <c r="O12" s="35"/>
      <c r="P12" s="34" t="s">
        <v>16</v>
      </c>
      <c r="Q12" s="35"/>
      <c r="R12" s="34" t="s">
        <v>17</v>
      </c>
      <c r="S12" s="35"/>
      <c r="T12" s="34" t="s">
        <v>16</v>
      </c>
      <c r="U12" s="35"/>
      <c r="V12" s="34" t="s">
        <v>17</v>
      </c>
      <c r="W12" s="35"/>
      <c r="X12" s="40"/>
      <c r="Y12" s="46"/>
      <c r="Z12" s="40"/>
    </row>
    <row r="13" spans="1:27" s="9" customFormat="1" ht="216.75" customHeight="1" x14ac:dyDescent="0.2">
      <c r="A13" s="41"/>
      <c r="B13" s="41"/>
      <c r="C13" s="10"/>
      <c r="D13" s="11" t="s">
        <v>18</v>
      </c>
      <c r="E13" s="11" t="s">
        <v>19</v>
      </c>
      <c r="F13" s="11" t="s">
        <v>18</v>
      </c>
      <c r="G13" s="11" t="s">
        <v>19</v>
      </c>
      <c r="H13" s="11" t="s">
        <v>18</v>
      </c>
      <c r="I13" s="11" t="s">
        <v>19</v>
      </c>
      <c r="J13" s="11" t="s">
        <v>18</v>
      </c>
      <c r="K13" s="11" t="s">
        <v>19</v>
      </c>
      <c r="L13" s="11" t="s">
        <v>18</v>
      </c>
      <c r="M13" s="11" t="s">
        <v>19</v>
      </c>
      <c r="N13" s="11" t="s">
        <v>18</v>
      </c>
      <c r="O13" s="11" t="s">
        <v>19</v>
      </c>
      <c r="P13" s="11" t="s">
        <v>18</v>
      </c>
      <c r="Q13" s="11" t="s">
        <v>19</v>
      </c>
      <c r="R13" s="11" t="s">
        <v>18</v>
      </c>
      <c r="S13" s="11" t="s">
        <v>19</v>
      </c>
      <c r="T13" s="11" t="s">
        <v>18</v>
      </c>
      <c r="U13" s="11" t="s">
        <v>19</v>
      </c>
      <c r="V13" s="11" t="s">
        <v>18</v>
      </c>
      <c r="W13" s="11" t="s">
        <v>19</v>
      </c>
      <c r="X13" s="41"/>
      <c r="Y13" s="47"/>
      <c r="Z13" s="41"/>
    </row>
    <row r="14" spans="1:27" s="14" customFormat="1" ht="23.25" customHeight="1" x14ac:dyDescent="0.2">
      <c r="A14" s="12">
        <v>1</v>
      </c>
      <c r="B14" s="12">
        <v>2</v>
      </c>
      <c r="C14" s="13">
        <v>3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2">
        <v>19</v>
      </c>
      <c r="U14" s="12">
        <v>20</v>
      </c>
      <c r="V14" s="12">
        <v>21</v>
      </c>
      <c r="W14" s="12">
        <v>22</v>
      </c>
      <c r="X14" s="12">
        <v>23</v>
      </c>
      <c r="Y14" s="12">
        <v>24</v>
      </c>
      <c r="Z14" s="12"/>
    </row>
    <row r="15" spans="1:27" s="15" customFormat="1" ht="38.25" customHeight="1" x14ac:dyDescent="0.35">
      <c r="A15" s="23">
        <v>1</v>
      </c>
      <c r="B15" s="24" t="s">
        <v>22</v>
      </c>
      <c r="C15" s="25">
        <f>[1]Всего_числ!D15</f>
        <v>5388</v>
      </c>
      <c r="D15" s="25">
        <v>0</v>
      </c>
      <c r="E15" s="26">
        <v>1.3964000000000001</v>
      </c>
      <c r="F15" s="25">
        <v>0</v>
      </c>
      <c r="G15" s="26">
        <v>1.3388</v>
      </c>
      <c r="H15" s="25">
        <v>0</v>
      </c>
      <c r="I15" s="26">
        <v>1.3624000000000001</v>
      </c>
      <c r="J15" s="25">
        <v>0</v>
      </c>
      <c r="K15" s="26">
        <v>1.3553999999999999</v>
      </c>
      <c r="L15" s="25">
        <v>1</v>
      </c>
      <c r="M15" s="26">
        <v>0.9284</v>
      </c>
      <c r="N15" s="25">
        <v>1</v>
      </c>
      <c r="O15" s="26">
        <v>0.9768</v>
      </c>
      <c r="P15" s="25">
        <v>122703</v>
      </c>
      <c r="Q15" s="26">
        <v>0.58909999999999996</v>
      </c>
      <c r="R15" s="25">
        <v>120734</v>
      </c>
      <c r="S15" s="26">
        <v>1.0585</v>
      </c>
      <c r="T15" s="25">
        <v>41264</v>
      </c>
      <c r="U15" s="26">
        <v>1.1567000000000001</v>
      </c>
      <c r="V15" s="25">
        <v>102082</v>
      </c>
      <c r="W15" s="26">
        <v>1.3339000000000001</v>
      </c>
      <c r="X15" s="25">
        <v>386785</v>
      </c>
      <c r="Y15" s="26">
        <v>0.99270000000000003</v>
      </c>
      <c r="Z15" s="16"/>
    </row>
    <row r="16" spans="1:27" ht="39.75" customHeight="1" x14ac:dyDescent="0.25">
      <c r="A16" s="23">
        <v>2</v>
      </c>
      <c r="B16" s="24" t="s">
        <v>23</v>
      </c>
      <c r="C16" s="25">
        <f>[1]Всего_числ!D20</f>
        <v>0</v>
      </c>
      <c r="D16" s="25">
        <v>2439</v>
      </c>
      <c r="E16" s="26">
        <v>1.3964000000000001</v>
      </c>
      <c r="F16" s="25">
        <v>2416</v>
      </c>
      <c r="G16" s="26">
        <v>1.3388</v>
      </c>
      <c r="H16" s="25">
        <v>12725</v>
      </c>
      <c r="I16" s="26">
        <v>1.3624000000000001</v>
      </c>
      <c r="J16" s="25">
        <v>12173</v>
      </c>
      <c r="K16" s="26">
        <v>1.3553999999999999</v>
      </c>
      <c r="L16" s="25">
        <v>33978</v>
      </c>
      <c r="M16" s="26">
        <v>0.9284</v>
      </c>
      <c r="N16" s="25">
        <v>32337</v>
      </c>
      <c r="O16" s="26">
        <v>0.9768</v>
      </c>
      <c r="P16" s="25">
        <v>0</v>
      </c>
      <c r="Q16" s="26">
        <v>0.58909999999999996</v>
      </c>
      <c r="R16" s="25">
        <v>0</v>
      </c>
      <c r="S16" s="26">
        <v>1.0585</v>
      </c>
      <c r="T16" s="25">
        <v>0</v>
      </c>
      <c r="U16" s="26">
        <v>1.1567000000000001</v>
      </c>
      <c r="V16" s="25">
        <v>0</v>
      </c>
      <c r="W16" s="26">
        <v>1.3339000000000001</v>
      </c>
      <c r="X16" s="25">
        <v>96068</v>
      </c>
      <c r="Y16" s="26">
        <v>1.0785</v>
      </c>
      <c r="Z16" s="16"/>
    </row>
    <row r="17" spans="1:26" ht="46.5" x14ac:dyDescent="0.25">
      <c r="A17" s="23">
        <v>3</v>
      </c>
      <c r="B17" s="27" t="s">
        <v>24</v>
      </c>
      <c r="C17" s="25">
        <f>[1]Всего_числ!D23</f>
        <v>5388</v>
      </c>
      <c r="D17" s="25">
        <v>476</v>
      </c>
      <c r="E17" s="26">
        <v>1.3964000000000001</v>
      </c>
      <c r="F17" s="25">
        <v>462</v>
      </c>
      <c r="G17" s="26">
        <v>1.3388</v>
      </c>
      <c r="H17" s="25">
        <v>2607</v>
      </c>
      <c r="I17" s="26">
        <v>1.3624000000000001</v>
      </c>
      <c r="J17" s="25">
        <v>2437</v>
      </c>
      <c r="K17" s="26">
        <v>1.3553999999999999</v>
      </c>
      <c r="L17" s="25">
        <v>8513</v>
      </c>
      <c r="M17" s="26">
        <v>0.9284</v>
      </c>
      <c r="N17" s="25">
        <v>8030</v>
      </c>
      <c r="O17" s="26">
        <v>0.9768</v>
      </c>
      <c r="P17" s="25">
        <v>0</v>
      </c>
      <c r="Q17" s="26">
        <v>0.58909999999999996</v>
      </c>
      <c r="R17" s="25">
        <v>0</v>
      </c>
      <c r="S17" s="26">
        <v>1.0585</v>
      </c>
      <c r="T17" s="25">
        <v>0</v>
      </c>
      <c r="U17" s="26">
        <v>1.1567000000000001</v>
      </c>
      <c r="V17" s="25">
        <v>0</v>
      </c>
      <c r="W17" s="26">
        <v>1.3339000000000001</v>
      </c>
      <c r="X17" s="25">
        <v>22525</v>
      </c>
      <c r="Y17" s="26">
        <v>1.0604</v>
      </c>
      <c r="Z17" s="16">
        <f t="shared" ref="Z17:Z20" si="0">X17*Y17</f>
        <v>23885.51</v>
      </c>
    </row>
    <row r="18" spans="1:26" ht="32.25" customHeight="1" x14ac:dyDescent="0.25">
      <c r="A18" s="23">
        <v>4</v>
      </c>
      <c r="B18" s="27" t="s">
        <v>25</v>
      </c>
      <c r="C18" s="25">
        <f>[1]Всего_числ!D24</f>
        <v>5388</v>
      </c>
      <c r="D18" s="25">
        <v>68</v>
      </c>
      <c r="E18" s="26">
        <v>1.3964000000000001</v>
      </c>
      <c r="F18" s="25">
        <v>58</v>
      </c>
      <c r="G18" s="26">
        <v>1.3388</v>
      </c>
      <c r="H18" s="25">
        <v>326</v>
      </c>
      <c r="I18" s="26">
        <v>1.3624000000000001</v>
      </c>
      <c r="J18" s="25">
        <v>344</v>
      </c>
      <c r="K18" s="26">
        <v>1.3553999999999999</v>
      </c>
      <c r="L18" s="25">
        <v>1369</v>
      </c>
      <c r="M18" s="26">
        <v>0.9284</v>
      </c>
      <c r="N18" s="25">
        <v>1299</v>
      </c>
      <c r="O18" s="26">
        <v>0.9768</v>
      </c>
      <c r="P18" s="25">
        <v>36919</v>
      </c>
      <c r="Q18" s="26">
        <v>0.58909999999999996</v>
      </c>
      <c r="R18" s="25">
        <v>31893</v>
      </c>
      <c r="S18" s="26">
        <v>1.0585</v>
      </c>
      <c r="T18" s="25">
        <v>12712</v>
      </c>
      <c r="U18" s="26">
        <v>1.1567000000000001</v>
      </c>
      <c r="V18" s="25">
        <v>29268</v>
      </c>
      <c r="W18" s="26">
        <v>1.3339000000000001</v>
      </c>
      <c r="X18" s="25">
        <v>114256</v>
      </c>
      <c r="Y18" s="26">
        <v>0.9879</v>
      </c>
      <c r="Z18" s="16">
        <f t="shared" si="0"/>
        <v>112873.5024</v>
      </c>
    </row>
    <row r="19" spans="1:26" ht="40.5" customHeight="1" x14ac:dyDescent="0.25">
      <c r="A19" s="23">
        <v>5</v>
      </c>
      <c r="B19" s="24" t="s">
        <v>26</v>
      </c>
      <c r="C19" s="25">
        <f>[1]Всего_числ!D26</f>
        <v>5388</v>
      </c>
      <c r="D19" s="25">
        <v>50</v>
      </c>
      <c r="E19" s="26">
        <v>1.3964000000000001</v>
      </c>
      <c r="F19" s="25">
        <v>54</v>
      </c>
      <c r="G19" s="26">
        <v>1.3388</v>
      </c>
      <c r="H19" s="25">
        <v>328</v>
      </c>
      <c r="I19" s="26">
        <v>1.3624000000000001</v>
      </c>
      <c r="J19" s="25">
        <v>352</v>
      </c>
      <c r="K19" s="26">
        <v>1.3553999999999999</v>
      </c>
      <c r="L19" s="25">
        <v>1340</v>
      </c>
      <c r="M19" s="26">
        <v>0.9284</v>
      </c>
      <c r="N19" s="25">
        <v>1264</v>
      </c>
      <c r="O19" s="26">
        <v>0.9768</v>
      </c>
      <c r="P19" s="25">
        <v>5480</v>
      </c>
      <c r="Q19" s="26">
        <v>0.58909999999999996</v>
      </c>
      <c r="R19" s="25">
        <v>4392</v>
      </c>
      <c r="S19" s="26">
        <v>1.0585</v>
      </c>
      <c r="T19" s="25">
        <v>1812</v>
      </c>
      <c r="U19" s="26">
        <v>1.1567000000000001</v>
      </c>
      <c r="V19" s="25">
        <v>4045</v>
      </c>
      <c r="W19" s="26">
        <v>1.3339000000000001</v>
      </c>
      <c r="X19" s="25">
        <v>19117</v>
      </c>
      <c r="Y19" s="26">
        <v>0.98939999999999995</v>
      </c>
      <c r="Z19" s="16">
        <f t="shared" si="0"/>
        <v>18914.359799999998</v>
      </c>
    </row>
    <row r="20" spans="1:26" ht="40.5" customHeight="1" x14ac:dyDescent="0.25">
      <c r="A20" s="23">
        <v>6</v>
      </c>
      <c r="B20" s="24" t="s">
        <v>27</v>
      </c>
      <c r="C20" s="25">
        <f>[1]Всего_числ!D27</f>
        <v>2409</v>
      </c>
      <c r="D20" s="25">
        <v>82</v>
      </c>
      <c r="E20" s="26">
        <v>1.3964000000000001</v>
      </c>
      <c r="F20" s="25">
        <v>69</v>
      </c>
      <c r="G20" s="26">
        <v>1.3388</v>
      </c>
      <c r="H20" s="25">
        <v>355</v>
      </c>
      <c r="I20" s="26">
        <v>1.3624000000000001</v>
      </c>
      <c r="J20" s="25">
        <v>356</v>
      </c>
      <c r="K20" s="26">
        <v>1.3553999999999999</v>
      </c>
      <c r="L20" s="25">
        <v>1374</v>
      </c>
      <c r="M20" s="26">
        <v>0.9284</v>
      </c>
      <c r="N20" s="25">
        <v>1255</v>
      </c>
      <c r="O20" s="26">
        <v>0.9768</v>
      </c>
      <c r="P20" s="25">
        <v>6671</v>
      </c>
      <c r="Q20" s="26">
        <v>0.58909999999999996</v>
      </c>
      <c r="R20" s="25">
        <v>5227</v>
      </c>
      <c r="S20" s="26">
        <v>1.0585</v>
      </c>
      <c r="T20" s="25">
        <v>2717</v>
      </c>
      <c r="U20" s="26">
        <v>1.1567000000000001</v>
      </c>
      <c r="V20" s="25">
        <v>5699</v>
      </c>
      <c r="W20" s="26">
        <v>1.3339000000000001</v>
      </c>
      <c r="X20" s="25">
        <v>23805</v>
      </c>
      <c r="Y20" s="26">
        <v>1.0032000000000001</v>
      </c>
      <c r="Z20" s="16">
        <f t="shared" si="0"/>
        <v>23881.176000000003</v>
      </c>
    </row>
    <row r="21" spans="1:26" ht="36.75" customHeight="1" x14ac:dyDescent="0.25">
      <c r="A21" s="23">
        <v>7</v>
      </c>
      <c r="B21" s="24" t="s">
        <v>28</v>
      </c>
      <c r="C21" s="25">
        <f>[1]Всего_числ!D28</f>
        <v>2409</v>
      </c>
      <c r="D21" s="25">
        <v>248</v>
      </c>
      <c r="E21" s="26">
        <v>1.3964000000000001</v>
      </c>
      <c r="F21" s="25">
        <v>185</v>
      </c>
      <c r="G21" s="26">
        <v>1.3388</v>
      </c>
      <c r="H21" s="25">
        <v>1158</v>
      </c>
      <c r="I21" s="26">
        <v>1.3624000000000001</v>
      </c>
      <c r="J21" s="25">
        <v>1175</v>
      </c>
      <c r="K21" s="26">
        <v>1.3553999999999999</v>
      </c>
      <c r="L21" s="25">
        <v>3209</v>
      </c>
      <c r="M21" s="26">
        <v>0.9284</v>
      </c>
      <c r="N21" s="25">
        <v>2874</v>
      </c>
      <c r="O21" s="26">
        <v>0.9768</v>
      </c>
      <c r="P21" s="25">
        <v>11813</v>
      </c>
      <c r="Q21" s="26">
        <v>0.58909999999999996</v>
      </c>
      <c r="R21" s="25">
        <v>9989</v>
      </c>
      <c r="S21" s="26">
        <v>1.0585</v>
      </c>
      <c r="T21" s="25">
        <v>3955</v>
      </c>
      <c r="U21" s="26">
        <v>1.1567000000000001</v>
      </c>
      <c r="V21" s="25">
        <v>8217</v>
      </c>
      <c r="W21" s="26">
        <v>1.3339000000000001</v>
      </c>
      <c r="X21" s="25">
        <v>42823</v>
      </c>
      <c r="Y21" s="26">
        <v>0.99519999999999997</v>
      </c>
      <c r="Z21" s="17" t="e">
        <f>#REF!+Z20</f>
        <v>#REF!</v>
      </c>
    </row>
    <row r="22" spans="1:26" ht="33.75" customHeight="1" x14ac:dyDescent="0.25">
      <c r="A22" s="23">
        <v>8</v>
      </c>
      <c r="B22" s="24" t="s">
        <v>29</v>
      </c>
      <c r="C22" s="25">
        <f>[1]Всего_числ!D29</f>
        <v>5388</v>
      </c>
      <c r="D22" s="25">
        <v>185</v>
      </c>
      <c r="E22" s="26">
        <v>1.3964000000000001</v>
      </c>
      <c r="F22" s="25">
        <v>184</v>
      </c>
      <c r="G22" s="26">
        <v>1.3388</v>
      </c>
      <c r="H22" s="25">
        <v>993</v>
      </c>
      <c r="I22" s="26">
        <v>1.3624000000000001</v>
      </c>
      <c r="J22" s="25">
        <v>845</v>
      </c>
      <c r="K22" s="26">
        <v>1.3553999999999999</v>
      </c>
      <c r="L22" s="25">
        <v>3327</v>
      </c>
      <c r="M22" s="26">
        <v>0.9284</v>
      </c>
      <c r="N22" s="25">
        <v>3070</v>
      </c>
      <c r="O22" s="26">
        <v>0.9768</v>
      </c>
      <c r="P22" s="25">
        <v>12340</v>
      </c>
      <c r="Q22" s="26">
        <v>0.58909999999999996</v>
      </c>
      <c r="R22" s="25">
        <v>9828</v>
      </c>
      <c r="S22" s="26">
        <v>1.0585</v>
      </c>
      <c r="T22" s="25">
        <v>4098</v>
      </c>
      <c r="U22" s="26">
        <v>1.1567000000000001</v>
      </c>
      <c r="V22" s="25">
        <v>8965</v>
      </c>
      <c r="W22" s="26">
        <v>1.3339000000000001</v>
      </c>
      <c r="X22" s="25">
        <v>43835</v>
      </c>
      <c r="Y22" s="26">
        <v>0.99150000000000005</v>
      </c>
      <c r="Z22" s="16">
        <f t="shared" ref="Z22:Z23" si="1">X22*Y22</f>
        <v>43462.402500000004</v>
      </c>
    </row>
    <row r="23" spans="1:26" ht="30.75" customHeight="1" x14ac:dyDescent="0.25">
      <c r="A23" s="23">
        <v>9</v>
      </c>
      <c r="B23" s="24" t="s">
        <v>30</v>
      </c>
      <c r="C23" s="25">
        <f>[1]Всего_числ!D30</f>
        <v>467</v>
      </c>
      <c r="D23" s="25">
        <v>51</v>
      </c>
      <c r="E23" s="26">
        <v>1.3964000000000001</v>
      </c>
      <c r="F23" s="25">
        <v>57</v>
      </c>
      <c r="G23" s="26">
        <v>1.3388</v>
      </c>
      <c r="H23" s="25">
        <v>248</v>
      </c>
      <c r="I23" s="26">
        <v>1.3624000000000001</v>
      </c>
      <c r="J23" s="25">
        <v>256</v>
      </c>
      <c r="K23" s="26">
        <v>1.3553999999999999</v>
      </c>
      <c r="L23" s="25">
        <v>1177</v>
      </c>
      <c r="M23" s="26">
        <v>0.9284</v>
      </c>
      <c r="N23" s="25">
        <v>1170</v>
      </c>
      <c r="O23" s="26">
        <v>0.9768</v>
      </c>
      <c r="P23" s="25">
        <v>5861</v>
      </c>
      <c r="Q23" s="26">
        <v>0.58909999999999996</v>
      </c>
      <c r="R23" s="25">
        <v>4415</v>
      </c>
      <c r="S23" s="26">
        <v>1.0585</v>
      </c>
      <c r="T23" s="25">
        <v>2218</v>
      </c>
      <c r="U23" s="26">
        <v>1.1567000000000001</v>
      </c>
      <c r="V23" s="25">
        <v>5055</v>
      </c>
      <c r="W23" s="26">
        <v>1.3339000000000001</v>
      </c>
      <c r="X23" s="25">
        <v>20508</v>
      </c>
      <c r="Y23" s="26">
        <v>0.99970000000000003</v>
      </c>
      <c r="Z23" s="16">
        <f t="shared" si="1"/>
        <v>20501.847600000001</v>
      </c>
    </row>
    <row r="24" spans="1:26" ht="30.75" customHeight="1" x14ac:dyDescent="0.25">
      <c r="A24" s="23">
        <v>10</v>
      </c>
      <c r="B24" s="24" t="s">
        <v>31</v>
      </c>
      <c r="C24" s="25">
        <f>[1]Всего_числ!D31</f>
        <v>68</v>
      </c>
      <c r="D24" s="25">
        <v>35</v>
      </c>
      <c r="E24" s="26">
        <v>1.3964000000000001</v>
      </c>
      <c r="F24" s="25">
        <v>32</v>
      </c>
      <c r="G24" s="26">
        <v>1.3388</v>
      </c>
      <c r="H24" s="25">
        <v>134</v>
      </c>
      <c r="I24" s="26">
        <v>1.3624000000000001</v>
      </c>
      <c r="J24" s="25">
        <v>138</v>
      </c>
      <c r="K24" s="26">
        <v>1.3553999999999999</v>
      </c>
      <c r="L24" s="25">
        <v>575</v>
      </c>
      <c r="M24" s="26">
        <v>0.9284</v>
      </c>
      <c r="N24" s="25">
        <v>555</v>
      </c>
      <c r="O24" s="26">
        <v>0.9768</v>
      </c>
      <c r="P24" s="25">
        <v>2689</v>
      </c>
      <c r="Q24" s="26">
        <v>0.58909999999999996</v>
      </c>
      <c r="R24" s="25">
        <v>2022</v>
      </c>
      <c r="S24" s="26">
        <v>1.0585</v>
      </c>
      <c r="T24" s="25">
        <v>1134</v>
      </c>
      <c r="U24" s="26">
        <v>1.1567000000000001</v>
      </c>
      <c r="V24" s="25">
        <v>2380</v>
      </c>
      <c r="W24" s="26">
        <v>1.3339000000000001</v>
      </c>
      <c r="X24" s="25">
        <v>9694</v>
      </c>
      <c r="Y24" s="26">
        <v>1.0056</v>
      </c>
      <c r="Z24" s="16">
        <f>X24*Y24</f>
        <v>9748.2864000000009</v>
      </c>
    </row>
    <row r="25" spans="1:26" ht="30.75" customHeight="1" x14ac:dyDescent="0.25">
      <c r="A25" s="23">
        <v>11</v>
      </c>
      <c r="B25" s="24" t="s">
        <v>32</v>
      </c>
      <c r="C25" s="25">
        <f>[1]Всего_числ!D32</f>
        <v>535</v>
      </c>
      <c r="D25" s="25">
        <v>170</v>
      </c>
      <c r="E25" s="26">
        <v>1.3964000000000001</v>
      </c>
      <c r="F25" s="25">
        <v>168</v>
      </c>
      <c r="G25" s="26">
        <v>1.3388</v>
      </c>
      <c r="H25" s="25">
        <v>962</v>
      </c>
      <c r="I25" s="26">
        <v>1.3624000000000001</v>
      </c>
      <c r="J25" s="25">
        <v>849</v>
      </c>
      <c r="K25" s="26">
        <v>1.3553999999999999</v>
      </c>
      <c r="L25" s="25">
        <v>3419</v>
      </c>
      <c r="M25" s="26">
        <v>0.9284</v>
      </c>
      <c r="N25" s="25">
        <v>3148</v>
      </c>
      <c r="O25" s="26">
        <v>0.9768</v>
      </c>
      <c r="P25" s="25">
        <v>14249</v>
      </c>
      <c r="Q25" s="26">
        <v>0.58909999999999996</v>
      </c>
      <c r="R25" s="25">
        <v>11447</v>
      </c>
      <c r="S25" s="26">
        <v>1.0585</v>
      </c>
      <c r="T25" s="25">
        <v>5408</v>
      </c>
      <c r="U25" s="26">
        <v>1.1567000000000001</v>
      </c>
      <c r="V25" s="25">
        <v>12005</v>
      </c>
      <c r="W25" s="26">
        <v>1.3339000000000001</v>
      </c>
      <c r="X25" s="25">
        <v>51825</v>
      </c>
      <c r="Y25" s="26">
        <v>1.0024999999999999</v>
      </c>
      <c r="Z25" s="17">
        <f>SUM(Z22:Z24)</f>
        <v>73712.536500000002</v>
      </c>
    </row>
    <row r="26" spans="1:26" ht="30.75" customHeight="1" x14ac:dyDescent="0.25">
      <c r="A26" s="23">
        <v>12</v>
      </c>
      <c r="B26" s="24" t="s">
        <v>33</v>
      </c>
      <c r="C26" s="25">
        <f>[1]Всего_числ!D33</f>
        <v>55</v>
      </c>
      <c r="D26" s="25">
        <v>90</v>
      </c>
      <c r="E26" s="26">
        <v>1.3964000000000001</v>
      </c>
      <c r="F26" s="25">
        <v>101</v>
      </c>
      <c r="G26" s="26">
        <v>1.3388</v>
      </c>
      <c r="H26" s="25">
        <v>486</v>
      </c>
      <c r="I26" s="26">
        <v>1.3624000000000001</v>
      </c>
      <c r="J26" s="25">
        <v>422</v>
      </c>
      <c r="K26" s="26">
        <v>1.3553999999999999</v>
      </c>
      <c r="L26" s="25">
        <v>1841</v>
      </c>
      <c r="M26" s="26">
        <v>0.9284</v>
      </c>
      <c r="N26" s="25">
        <v>1705</v>
      </c>
      <c r="O26" s="26">
        <v>0.9768</v>
      </c>
      <c r="P26" s="25">
        <v>8497</v>
      </c>
      <c r="Q26" s="26">
        <v>0.58909999999999996</v>
      </c>
      <c r="R26" s="25">
        <v>6458</v>
      </c>
      <c r="S26" s="26">
        <v>1.0585</v>
      </c>
      <c r="T26" s="25">
        <v>3167</v>
      </c>
      <c r="U26" s="26">
        <v>1.1567000000000001</v>
      </c>
      <c r="V26" s="25">
        <v>6962</v>
      </c>
      <c r="W26" s="26">
        <v>1.3339000000000001</v>
      </c>
      <c r="X26" s="25">
        <v>29729</v>
      </c>
      <c r="Y26" s="26">
        <v>0.99770000000000003</v>
      </c>
      <c r="Z26" s="16">
        <f t="shared" ref="Z26:Z36" si="2">X26*Y26</f>
        <v>29660.623299999999</v>
      </c>
    </row>
    <row r="27" spans="1:26" ht="30.75" customHeight="1" x14ac:dyDescent="0.25">
      <c r="A27" s="23">
        <v>13</v>
      </c>
      <c r="B27" s="24" t="s">
        <v>34</v>
      </c>
      <c r="C27" s="25">
        <f>[1]Всего_числ!D34</f>
        <v>83</v>
      </c>
      <c r="D27" s="25">
        <v>31</v>
      </c>
      <c r="E27" s="26">
        <v>1.3964000000000001</v>
      </c>
      <c r="F27" s="25">
        <v>28</v>
      </c>
      <c r="G27" s="26">
        <v>1.3388</v>
      </c>
      <c r="H27" s="25">
        <v>150</v>
      </c>
      <c r="I27" s="26">
        <v>1.3624000000000001</v>
      </c>
      <c r="J27" s="25">
        <v>115</v>
      </c>
      <c r="K27" s="26">
        <v>1.3553999999999999</v>
      </c>
      <c r="L27" s="25">
        <v>621</v>
      </c>
      <c r="M27" s="26">
        <v>0.9284</v>
      </c>
      <c r="N27" s="25">
        <v>577</v>
      </c>
      <c r="O27" s="26">
        <v>0.9768</v>
      </c>
      <c r="P27" s="25">
        <v>3243</v>
      </c>
      <c r="Q27" s="26">
        <v>0.58909999999999996</v>
      </c>
      <c r="R27" s="25">
        <v>2442</v>
      </c>
      <c r="S27" s="26">
        <v>1.0585</v>
      </c>
      <c r="T27" s="25">
        <v>1360</v>
      </c>
      <c r="U27" s="26">
        <v>1.1567000000000001</v>
      </c>
      <c r="V27" s="25">
        <v>2776</v>
      </c>
      <c r="W27" s="26">
        <v>1.3339000000000001</v>
      </c>
      <c r="X27" s="25">
        <v>11343</v>
      </c>
      <c r="Y27" s="26">
        <v>1.0007999999999999</v>
      </c>
      <c r="Z27" s="16">
        <f t="shared" si="2"/>
        <v>11352.0744</v>
      </c>
    </row>
    <row r="28" spans="1:26" ht="30.75" customHeight="1" x14ac:dyDescent="0.25">
      <c r="A28" s="23">
        <v>14</v>
      </c>
      <c r="B28" s="24" t="s">
        <v>35</v>
      </c>
      <c r="C28" s="25">
        <f>[1]Всего_числ!D35</f>
        <v>238</v>
      </c>
      <c r="D28" s="25">
        <v>74</v>
      </c>
      <c r="E28" s="26">
        <v>1.3964000000000001</v>
      </c>
      <c r="F28" s="25">
        <v>63</v>
      </c>
      <c r="G28" s="26">
        <v>1.3388</v>
      </c>
      <c r="H28" s="25">
        <v>312</v>
      </c>
      <c r="I28" s="26">
        <v>1.3624000000000001</v>
      </c>
      <c r="J28" s="25">
        <v>310</v>
      </c>
      <c r="K28" s="26">
        <v>1.3553999999999999</v>
      </c>
      <c r="L28" s="25">
        <v>1162</v>
      </c>
      <c r="M28" s="26">
        <v>0.9284</v>
      </c>
      <c r="N28" s="25">
        <v>1074</v>
      </c>
      <c r="O28" s="26">
        <v>0.9768</v>
      </c>
      <c r="P28" s="25">
        <v>4681</v>
      </c>
      <c r="Q28" s="26">
        <v>0.58909999999999996</v>
      </c>
      <c r="R28" s="25">
        <v>3740</v>
      </c>
      <c r="S28" s="26">
        <v>1.0585</v>
      </c>
      <c r="T28" s="25">
        <v>1937</v>
      </c>
      <c r="U28" s="26">
        <v>1.1567000000000001</v>
      </c>
      <c r="V28" s="25">
        <v>4233</v>
      </c>
      <c r="W28" s="26">
        <v>1.3339000000000001</v>
      </c>
      <c r="X28" s="25">
        <v>17586</v>
      </c>
      <c r="Y28" s="26">
        <v>1.0101</v>
      </c>
      <c r="Z28" s="16">
        <f t="shared" si="2"/>
        <v>17763.618600000002</v>
      </c>
    </row>
    <row r="29" spans="1:26" ht="23.25" x14ac:dyDescent="0.25">
      <c r="A29" s="23">
        <v>15</v>
      </c>
      <c r="B29" s="24" t="s">
        <v>36</v>
      </c>
      <c r="C29" s="25">
        <f>[1]Всего_числ!D36</f>
        <v>189</v>
      </c>
      <c r="D29" s="25">
        <v>83</v>
      </c>
      <c r="E29" s="26">
        <v>1.3964000000000001</v>
      </c>
      <c r="F29" s="25">
        <v>79</v>
      </c>
      <c r="G29" s="26">
        <v>1.3388</v>
      </c>
      <c r="H29" s="25">
        <v>450</v>
      </c>
      <c r="I29" s="26">
        <v>1.3624000000000001</v>
      </c>
      <c r="J29" s="25">
        <v>435</v>
      </c>
      <c r="K29" s="26">
        <v>1.3553999999999999</v>
      </c>
      <c r="L29" s="25">
        <v>1632</v>
      </c>
      <c r="M29" s="26">
        <v>0.9284</v>
      </c>
      <c r="N29" s="25">
        <v>1504</v>
      </c>
      <c r="O29" s="26">
        <v>0.9768</v>
      </c>
      <c r="P29" s="25">
        <v>7165</v>
      </c>
      <c r="Q29" s="26">
        <v>0.58909999999999996</v>
      </c>
      <c r="R29" s="25">
        <v>5574</v>
      </c>
      <c r="S29" s="26">
        <v>1.0585</v>
      </c>
      <c r="T29" s="25">
        <v>2495</v>
      </c>
      <c r="U29" s="26">
        <v>1.1567000000000001</v>
      </c>
      <c r="V29" s="25">
        <v>5404</v>
      </c>
      <c r="W29" s="26">
        <v>1.3339000000000001</v>
      </c>
      <c r="X29" s="25">
        <v>24821</v>
      </c>
      <c r="Y29" s="26">
        <v>0.99209999999999998</v>
      </c>
      <c r="Z29" s="16">
        <f t="shared" si="2"/>
        <v>24624.914099999998</v>
      </c>
    </row>
    <row r="30" spans="1:26" ht="35.25" customHeight="1" x14ac:dyDescent="0.25">
      <c r="A30" s="23">
        <v>16</v>
      </c>
      <c r="B30" s="24" t="s">
        <v>37</v>
      </c>
      <c r="C30" s="25">
        <f>[1]Всего_числ!D37</f>
        <v>50</v>
      </c>
      <c r="D30" s="25">
        <v>225</v>
      </c>
      <c r="E30" s="26">
        <v>1.3964000000000001</v>
      </c>
      <c r="F30" s="25">
        <v>245</v>
      </c>
      <c r="G30" s="26">
        <v>1.3388</v>
      </c>
      <c r="H30" s="25">
        <v>1325</v>
      </c>
      <c r="I30" s="26">
        <v>1.3624000000000001</v>
      </c>
      <c r="J30" s="25">
        <v>1306</v>
      </c>
      <c r="K30" s="26">
        <v>1.3553999999999999</v>
      </c>
      <c r="L30" s="25">
        <v>4976</v>
      </c>
      <c r="M30" s="26">
        <v>0.9284</v>
      </c>
      <c r="N30" s="25">
        <v>4833</v>
      </c>
      <c r="O30" s="26">
        <v>0.9768</v>
      </c>
      <c r="P30" s="25">
        <v>22252</v>
      </c>
      <c r="Q30" s="26">
        <v>0.58909999999999996</v>
      </c>
      <c r="R30" s="25">
        <v>17503</v>
      </c>
      <c r="S30" s="26">
        <v>1.0585</v>
      </c>
      <c r="T30" s="25">
        <v>7965</v>
      </c>
      <c r="U30" s="26">
        <v>1.1567000000000001</v>
      </c>
      <c r="V30" s="25">
        <v>18102</v>
      </c>
      <c r="W30" s="26">
        <v>1.3339000000000001</v>
      </c>
      <c r="X30" s="25">
        <v>78732</v>
      </c>
      <c r="Y30" s="26">
        <v>0.99770000000000003</v>
      </c>
      <c r="Z30" s="16">
        <f t="shared" si="2"/>
        <v>78550.916400000002</v>
      </c>
    </row>
    <row r="31" spans="1:26" ht="30.75" customHeight="1" x14ac:dyDescent="0.25">
      <c r="A31" s="23">
        <v>17</v>
      </c>
      <c r="B31" s="24" t="s">
        <v>38</v>
      </c>
      <c r="C31" s="25">
        <f>[1]Всего_числ!D38</f>
        <v>30</v>
      </c>
      <c r="D31" s="25">
        <v>88</v>
      </c>
      <c r="E31" s="26">
        <v>1.3964000000000001</v>
      </c>
      <c r="F31" s="25">
        <v>62</v>
      </c>
      <c r="G31" s="26">
        <v>1.3388</v>
      </c>
      <c r="H31" s="25">
        <v>484</v>
      </c>
      <c r="I31" s="26">
        <v>1.3624000000000001</v>
      </c>
      <c r="J31" s="25">
        <v>450</v>
      </c>
      <c r="K31" s="26">
        <v>1.3553999999999999</v>
      </c>
      <c r="L31" s="25">
        <v>1804</v>
      </c>
      <c r="M31" s="26">
        <v>0.9284</v>
      </c>
      <c r="N31" s="25">
        <v>1780</v>
      </c>
      <c r="O31" s="26">
        <v>0.9768</v>
      </c>
      <c r="P31" s="25">
        <v>8300</v>
      </c>
      <c r="Q31" s="26">
        <v>0.58909999999999996</v>
      </c>
      <c r="R31" s="25">
        <v>6612</v>
      </c>
      <c r="S31" s="26">
        <v>1.0585</v>
      </c>
      <c r="T31" s="25">
        <v>3155</v>
      </c>
      <c r="U31" s="26">
        <v>1.1567000000000001</v>
      </c>
      <c r="V31" s="25">
        <v>7411</v>
      </c>
      <c r="W31" s="26">
        <v>1.3339000000000001</v>
      </c>
      <c r="X31" s="25">
        <v>30146</v>
      </c>
      <c r="Y31" s="26">
        <v>1.0055000000000001</v>
      </c>
      <c r="Z31" s="16">
        <f t="shared" si="2"/>
        <v>30311.803000000004</v>
      </c>
    </row>
    <row r="32" spans="1:26" ht="30.75" customHeight="1" x14ac:dyDescent="0.25">
      <c r="A32" s="23">
        <v>18</v>
      </c>
      <c r="B32" s="24" t="s">
        <v>39</v>
      </c>
      <c r="C32" s="25">
        <f>[1]Всего_числ!D39</f>
        <v>173</v>
      </c>
      <c r="D32" s="25">
        <v>188</v>
      </c>
      <c r="E32" s="26">
        <v>1.3964000000000001</v>
      </c>
      <c r="F32" s="25">
        <v>168</v>
      </c>
      <c r="G32" s="26">
        <v>1.3388</v>
      </c>
      <c r="H32" s="25">
        <v>1028</v>
      </c>
      <c r="I32" s="26">
        <v>1.3624000000000001</v>
      </c>
      <c r="J32" s="25">
        <v>980</v>
      </c>
      <c r="K32" s="26">
        <v>1.3553999999999999</v>
      </c>
      <c r="L32" s="25">
        <v>4014</v>
      </c>
      <c r="M32" s="26">
        <v>0.9284</v>
      </c>
      <c r="N32" s="25">
        <v>3717</v>
      </c>
      <c r="O32" s="26">
        <v>0.9768</v>
      </c>
      <c r="P32" s="25">
        <v>16122</v>
      </c>
      <c r="Q32" s="26">
        <v>0.58909999999999996</v>
      </c>
      <c r="R32" s="25">
        <v>13092</v>
      </c>
      <c r="S32" s="26">
        <v>1.0585</v>
      </c>
      <c r="T32" s="25">
        <v>6428</v>
      </c>
      <c r="U32" s="26">
        <v>1.1567000000000001</v>
      </c>
      <c r="V32" s="25">
        <v>14618</v>
      </c>
      <c r="W32" s="26">
        <v>1.3339000000000001</v>
      </c>
      <c r="X32" s="25">
        <v>60355</v>
      </c>
      <c r="Y32" s="26">
        <v>1.0084</v>
      </c>
      <c r="Z32" s="16">
        <f t="shared" si="2"/>
        <v>60861.981999999996</v>
      </c>
    </row>
    <row r="33" spans="1:26" ht="23.25" x14ac:dyDescent="0.25">
      <c r="A33" s="23">
        <v>19</v>
      </c>
      <c r="B33" s="24" t="s">
        <v>40</v>
      </c>
      <c r="C33" s="25">
        <f>[1]Всего_числ!D40</f>
        <v>97</v>
      </c>
      <c r="D33" s="25">
        <v>39</v>
      </c>
      <c r="E33" s="26">
        <v>1.3964000000000001</v>
      </c>
      <c r="F33" s="25">
        <v>50</v>
      </c>
      <c r="G33" s="26">
        <v>1.3388</v>
      </c>
      <c r="H33" s="25">
        <v>212</v>
      </c>
      <c r="I33" s="26">
        <v>1.3624000000000001</v>
      </c>
      <c r="J33" s="25">
        <v>250</v>
      </c>
      <c r="K33" s="26">
        <v>1.3553999999999999</v>
      </c>
      <c r="L33" s="25">
        <v>926</v>
      </c>
      <c r="M33" s="26">
        <v>0.9284</v>
      </c>
      <c r="N33" s="25">
        <v>872</v>
      </c>
      <c r="O33" s="26">
        <v>0.9768</v>
      </c>
      <c r="P33" s="25">
        <v>4598</v>
      </c>
      <c r="Q33" s="26">
        <v>0.58909999999999996</v>
      </c>
      <c r="R33" s="25">
        <v>3388</v>
      </c>
      <c r="S33" s="26">
        <v>1.0585</v>
      </c>
      <c r="T33" s="25">
        <v>1631</v>
      </c>
      <c r="U33" s="26">
        <v>1.1567000000000001</v>
      </c>
      <c r="V33" s="25">
        <v>3511</v>
      </c>
      <c r="W33" s="26">
        <v>1.3339000000000001</v>
      </c>
      <c r="X33" s="25">
        <v>15477</v>
      </c>
      <c r="Y33" s="26">
        <v>0.99019999999999997</v>
      </c>
      <c r="Z33" s="16">
        <f t="shared" si="2"/>
        <v>15325.3254</v>
      </c>
    </row>
    <row r="34" spans="1:26" ht="30.75" customHeight="1" x14ac:dyDescent="0.25">
      <c r="A34" s="23">
        <v>20</v>
      </c>
      <c r="B34" s="24" t="s">
        <v>41</v>
      </c>
      <c r="C34" s="25">
        <f>[1]Всего_числ!D41</f>
        <v>28</v>
      </c>
      <c r="D34" s="25">
        <v>35</v>
      </c>
      <c r="E34" s="26">
        <v>1.3964000000000001</v>
      </c>
      <c r="F34" s="25">
        <v>36</v>
      </c>
      <c r="G34" s="26">
        <v>1.3388</v>
      </c>
      <c r="H34" s="25">
        <v>199</v>
      </c>
      <c r="I34" s="26">
        <v>1.3624000000000001</v>
      </c>
      <c r="J34" s="25">
        <v>194</v>
      </c>
      <c r="K34" s="26">
        <v>1.3553999999999999</v>
      </c>
      <c r="L34" s="25">
        <v>943</v>
      </c>
      <c r="M34" s="26">
        <v>0.9284</v>
      </c>
      <c r="N34" s="25">
        <v>879</v>
      </c>
      <c r="O34" s="26">
        <v>0.9768</v>
      </c>
      <c r="P34" s="25">
        <v>4081</v>
      </c>
      <c r="Q34" s="26">
        <v>0.58909999999999996</v>
      </c>
      <c r="R34" s="25">
        <v>3073</v>
      </c>
      <c r="S34" s="26">
        <v>1.0585</v>
      </c>
      <c r="T34" s="25">
        <v>1500</v>
      </c>
      <c r="U34" s="26">
        <v>1.1567000000000001</v>
      </c>
      <c r="V34" s="25">
        <v>3157</v>
      </c>
      <c r="W34" s="26">
        <v>1.3339000000000001</v>
      </c>
      <c r="X34" s="25">
        <v>14097</v>
      </c>
      <c r="Y34" s="26">
        <v>0.9909</v>
      </c>
      <c r="Z34" s="16">
        <f t="shared" si="2"/>
        <v>13968.7173</v>
      </c>
    </row>
    <row r="35" spans="1:26" ht="30.75" customHeight="1" x14ac:dyDescent="0.25">
      <c r="A35" s="23">
        <v>21</v>
      </c>
      <c r="B35" s="24" t="s">
        <v>42</v>
      </c>
      <c r="C35" s="25">
        <f>[1]Всего_числ!D42</f>
        <v>74</v>
      </c>
      <c r="D35" s="25">
        <v>435</v>
      </c>
      <c r="E35" s="26">
        <v>1.3964000000000001</v>
      </c>
      <c r="F35" s="25">
        <v>461</v>
      </c>
      <c r="G35" s="26">
        <v>1.3388</v>
      </c>
      <c r="H35" s="25">
        <v>2097</v>
      </c>
      <c r="I35" s="26">
        <v>1.3624000000000001</v>
      </c>
      <c r="J35" s="25">
        <v>1988</v>
      </c>
      <c r="K35" s="26">
        <v>1.3553999999999999</v>
      </c>
      <c r="L35" s="25">
        <v>4673</v>
      </c>
      <c r="M35" s="26">
        <v>0.9284</v>
      </c>
      <c r="N35" s="25">
        <v>4198</v>
      </c>
      <c r="O35" s="26">
        <v>0.9768</v>
      </c>
      <c r="P35" s="25">
        <v>18645</v>
      </c>
      <c r="Q35" s="26">
        <v>0.58909999999999996</v>
      </c>
      <c r="R35" s="25">
        <v>18984</v>
      </c>
      <c r="S35" s="26">
        <v>1.0585</v>
      </c>
      <c r="T35" s="25">
        <v>5315</v>
      </c>
      <c r="U35" s="26">
        <v>1.1567000000000001</v>
      </c>
      <c r="V35" s="25">
        <v>12447</v>
      </c>
      <c r="W35" s="26">
        <v>1.3339000000000001</v>
      </c>
      <c r="X35" s="25">
        <v>69243</v>
      </c>
      <c r="Y35" s="26">
        <v>0.99709999999999999</v>
      </c>
      <c r="Z35" s="16">
        <f t="shared" si="2"/>
        <v>69042.195299999992</v>
      </c>
    </row>
    <row r="36" spans="1:26" ht="30.75" customHeight="1" x14ac:dyDescent="0.25">
      <c r="A36" s="23">
        <v>22</v>
      </c>
      <c r="B36" s="24" t="s">
        <v>43</v>
      </c>
      <c r="C36" s="25">
        <f>[1]Всего_числ!D43</f>
        <v>93</v>
      </c>
      <c r="D36" s="25">
        <v>51</v>
      </c>
      <c r="E36" s="26">
        <v>1.3964000000000001</v>
      </c>
      <c r="F36" s="25">
        <v>37</v>
      </c>
      <c r="G36" s="26">
        <v>1.3388</v>
      </c>
      <c r="H36" s="25">
        <v>206</v>
      </c>
      <c r="I36" s="26">
        <v>1.3624000000000001</v>
      </c>
      <c r="J36" s="25">
        <v>206</v>
      </c>
      <c r="K36" s="26">
        <v>1.3553999999999999</v>
      </c>
      <c r="L36" s="25">
        <v>879</v>
      </c>
      <c r="M36" s="26">
        <v>0.9284</v>
      </c>
      <c r="N36" s="25">
        <v>750</v>
      </c>
      <c r="O36" s="26">
        <v>0.9768</v>
      </c>
      <c r="P36" s="25">
        <v>4092</v>
      </c>
      <c r="Q36" s="26">
        <v>0.58909999999999996</v>
      </c>
      <c r="R36" s="25">
        <v>3114</v>
      </c>
      <c r="S36" s="26">
        <v>1.0585</v>
      </c>
      <c r="T36" s="25">
        <v>1721</v>
      </c>
      <c r="U36" s="26">
        <v>1.1567000000000001</v>
      </c>
      <c r="V36" s="25">
        <v>3508</v>
      </c>
      <c r="W36" s="26">
        <v>1.3339000000000001</v>
      </c>
      <c r="X36" s="25">
        <v>14564</v>
      </c>
      <c r="Y36" s="26">
        <v>1.0028999999999999</v>
      </c>
      <c r="Z36" s="16">
        <f t="shared" si="2"/>
        <v>14606.235599999998</v>
      </c>
    </row>
    <row r="37" spans="1:26" ht="30.75" customHeight="1" x14ac:dyDescent="0.25">
      <c r="A37" s="23">
        <v>23</v>
      </c>
      <c r="B37" s="24" t="s">
        <v>44</v>
      </c>
      <c r="C37" s="25">
        <f>[1]Всего_числ!D55</f>
        <v>2166</v>
      </c>
      <c r="D37" s="25">
        <v>271</v>
      </c>
      <c r="E37" s="26">
        <v>1.3964000000000001</v>
      </c>
      <c r="F37" s="25">
        <v>252</v>
      </c>
      <c r="G37" s="26">
        <v>1.3388</v>
      </c>
      <c r="H37" s="25">
        <v>1355</v>
      </c>
      <c r="I37" s="26">
        <v>1.3624000000000001</v>
      </c>
      <c r="J37" s="25">
        <v>1221</v>
      </c>
      <c r="K37" s="26">
        <v>1.3553999999999999</v>
      </c>
      <c r="L37" s="25">
        <v>3703</v>
      </c>
      <c r="M37" s="26">
        <v>0.9284</v>
      </c>
      <c r="N37" s="25">
        <v>3532</v>
      </c>
      <c r="O37" s="26">
        <v>0.9768</v>
      </c>
      <c r="P37" s="25">
        <v>16087</v>
      </c>
      <c r="Q37" s="26">
        <v>0.58909999999999996</v>
      </c>
      <c r="R37" s="25">
        <v>14910</v>
      </c>
      <c r="S37" s="26">
        <v>1.0585</v>
      </c>
      <c r="T37" s="25">
        <v>5369</v>
      </c>
      <c r="U37" s="26">
        <v>1.1567000000000001</v>
      </c>
      <c r="V37" s="25">
        <v>13057</v>
      </c>
      <c r="W37" s="26">
        <v>1.3339000000000001</v>
      </c>
      <c r="X37" s="25">
        <v>59757</v>
      </c>
      <c r="Y37" s="26">
        <v>1.0039</v>
      </c>
      <c r="Z37" s="17">
        <f>SUM(Z26:Z36)</f>
        <v>366068.40540000005</v>
      </c>
    </row>
    <row r="38" spans="1:26" ht="30.75" customHeight="1" x14ac:dyDescent="0.25">
      <c r="A38" s="23">
        <v>24</v>
      </c>
      <c r="B38" s="24" t="s">
        <v>45</v>
      </c>
      <c r="C38" s="25">
        <f>[1]Всего_числ!D56</f>
        <v>5110</v>
      </c>
      <c r="D38" s="25">
        <v>16</v>
      </c>
      <c r="E38" s="26">
        <v>1.3964000000000001</v>
      </c>
      <c r="F38" s="25">
        <v>14</v>
      </c>
      <c r="G38" s="26">
        <v>1.3388</v>
      </c>
      <c r="H38" s="25">
        <v>2</v>
      </c>
      <c r="I38" s="26">
        <v>1.3624000000000001</v>
      </c>
      <c r="J38" s="25">
        <v>1</v>
      </c>
      <c r="K38" s="26">
        <v>1.3553999999999999</v>
      </c>
      <c r="L38" s="25">
        <v>244</v>
      </c>
      <c r="M38" s="26">
        <v>0.9284</v>
      </c>
      <c r="N38" s="25">
        <v>236</v>
      </c>
      <c r="O38" s="26">
        <v>0.9768</v>
      </c>
      <c r="P38" s="25">
        <v>426</v>
      </c>
      <c r="Q38" s="26">
        <v>0.58909999999999996</v>
      </c>
      <c r="R38" s="25">
        <v>698</v>
      </c>
      <c r="S38" s="26">
        <v>1.0585</v>
      </c>
      <c r="T38" s="25">
        <v>129</v>
      </c>
      <c r="U38" s="26">
        <v>1.1567000000000001</v>
      </c>
      <c r="V38" s="25">
        <v>251</v>
      </c>
      <c r="W38" s="26">
        <v>1.3339000000000001</v>
      </c>
      <c r="X38" s="25">
        <v>2017</v>
      </c>
      <c r="Y38" s="26">
        <v>0.97970000000000002</v>
      </c>
      <c r="Z38" s="17" t="e">
        <f>Z37+Z25+Z21+#REF!</f>
        <v>#REF!</v>
      </c>
    </row>
    <row r="39" spans="1:26" s="18" customFormat="1" ht="47.25" customHeight="1" x14ac:dyDescent="0.25">
      <c r="A39" s="23">
        <v>25</v>
      </c>
      <c r="B39" s="24" t="s">
        <v>46</v>
      </c>
      <c r="C39" s="25">
        <f>[1]Всего_числ!D59</f>
        <v>5388</v>
      </c>
      <c r="D39" s="25">
        <v>0</v>
      </c>
      <c r="E39" s="26">
        <v>1.3964000000000001</v>
      </c>
      <c r="F39" s="25">
        <v>0</v>
      </c>
      <c r="G39" s="26">
        <v>1.3388</v>
      </c>
      <c r="H39" s="25">
        <v>0</v>
      </c>
      <c r="I39" s="26">
        <v>1.3624000000000001</v>
      </c>
      <c r="J39" s="25">
        <v>0</v>
      </c>
      <c r="K39" s="26">
        <v>1.3553999999999999</v>
      </c>
      <c r="L39" s="25">
        <v>2509</v>
      </c>
      <c r="M39" s="26">
        <v>0.9284</v>
      </c>
      <c r="N39" s="25">
        <v>2124</v>
      </c>
      <c r="O39" s="26">
        <v>0.9768</v>
      </c>
      <c r="P39" s="25">
        <v>10250</v>
      </c>
      <c r="Q39" s="26">
        <v>0.58909999999999996</v>
      </c>
      <c r="R39" s="25">
        <v>11455</v>
      </c>
      <c r="S39" s="26">
        <v>1.0585</v>
      </c>
      <c r="T39" s="25">
        <v>135</v>
      </c>
      <c r="U39" s="26">
        <v>1.1567000000000001</v>
      </c>
      <c r="V39" s="25">
        <v>319</v>
      </c>
      <c r="W39" s="26">
        <v>1.3339000000000001</v>
      </c>
      <c r="X39" s="25">
        <v>26792</v>
      </c>
      <c r="Y39" s="26">
        <v>0.86399999999999999</v>
      </c>
      <c r="Z39" s="16"/>
    </row>
    <row r="40" spans="1:26" s="18" customFormat="1" ht="44.25" customHeight="1" x14ac:dyDescent="0.25">
      <c r="A40" s="23">
        <v>26</v>
      </c>
      <c r="B40" s="24" t="s">
        <v>47</v>
      </c>
      <c r="C40" s="25">
        <f>[1]Всего_числ!D63</f>
        <v>15</v>
      </c>
      <c r="D40" s="25">
        <v>0</v>
      </c>
      <c r="E40" s="26">
        <v>1.3964000000000001</v>
      </c>
      <c r="F40" s="25">
        <v>0</v>
      </c>
      <c r="G40" s="26">
        <v>1.3388</v>
      </c>
      <c r="H40" s="25">
        <v>0</v>
      </c>
      <c r="I40" s="26">
        <v>1.3624000000000001</v>
      </c>
      <c r="J40" s="25">
        <v>0</v>
      </c>
      <c r="K40" s="26">
        <v>1.3553999999999999</v>
      </c>
      <c r="L40" s="25">
        <v>0</v>
      </c>
      <c r="M40" s="26">
        <v>0.9284</v>
      </c>
      <c r="N40" s="25">
        <v>0</v>
      </c>
      <c r="O40" s="26">
        <v>0.9768</v>
      </c>
      <c r="P40" s="25">
        <v>5118</v>
      </c>
      <c r="Q40" s="26">
        <v>0.58909999999999996</v>
      </c>
      <c r="R40" s="25">
        <v>4706</v>
      </c>
      <c r="S40" s="26">
        <v>1.0585</v>
      </c>
      <c r="T40" s="25">
        <v>1681</v>
      </c>
      <c r="U40" s="26">
        <v>1.1567000000000001</v>
      </c>
      <c r="V40" s="25">
        <v>3932</v>
      </c>
      <c r="W40" s="26">
        <v>1.3339000000000001</v>
      </c>
      <c r="X40" s="25">
        <v>15437</v>
      </c>
      <c r="Y40" s="26">
        <v>0.98370000000000002</v>
      </c>
      <c r="Z40" s="16">
        <f t="shared" ref="Z40" si="3">X40*Y40</f>
        <v>15185.376900000001</v>
      </c>
    </row>
    <row r="41" spans="1:26" ht="30.75" customHeight="1" x14ac:dyDescent="0.3">
      <c r="A41" s="28"/>
      <c r="B41" s="29" t="s">
        <v>20</v>
      </c>
      <c r="C41" s="30" t="e">
        <f>#REF!+#REF!+#REF!+#REF!+#REF!</f>
        <v>#REF!</v>
      </c>
      <c r="D41" s="30">
        <v>5430</v>
      </c>
      <c r="E41" s="30"/>
      <c r="F41" s="30">
        <v>5281</v>
      </c>
      <c r="G41" s="30"/>
      <c r="H41" s="30">
        <v>28142</v>
      </c>
      <c r="I41" s="30"/>
      <c r="J41" s="30">
        <v>26803</v>
      </c>
      <c r="K41" s="30"/>
      <c r="L41" s="30">
        <v>88209</v>
      </c>
      <c r="M41" s="30"/>
      <c r="N41" s="30">
        <v>82784</v>
      </c>
      <c r="O41" s="30"/>
      <c r="P41" s="30">
        <v>352282</v>
      </c>
      <c r="Q41" s="30"/>
      <c r="R41" s="30">
        <v>315696</v>
      </c>
      <c r="S41" s="30"/>
      <c r="T41" s="30">
        <v>119306</v>
      </c>
      <c r="U41" s="30"/>
      <c r="V41" s="30">
        <v>277404</v>
      </c>
      <c r="W41" s="30"/>
      <c r="X41" s="30">
        <v>1301337</v>
      </c>
      <c r="Y41" s="31">
        <v>1</v>
      </c>
    </row>
    <row r="42" spans="1:26" ht="23.25" hidden="1" x14ac:dyDescent="0.35">
      <c r="B42" s="20" t="s">
        <v>21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21"/>
      <c r="Z42" s="22" t="e">
        <f>ROUND(#REF!/#REF!,4)</f>
        <v>#REF!</v>
      </c>
    </row>
  </sheetData>
  <mergeCells count="27">
    <mergeCell ref="W5:Z5"/>
    <mergeCell ref="A8:Z8"/>
    <mergeCell ref="A9:A13"/>
    <mergeCell ref="B9:B13"/>
    <mergeCell ref="C9:C12"/>
    <mergeCell ref="D9:Y9"/>
    <mergeCell ref="Z9:Z13"/>
    <mergeCell ref="D10:W10"/>
    <mergeCell ref="X10:X13"/>
    <mergeCell ref="Y10:Y13"/>
    <mergeCell ref="V12:W12"/>
    <mergeCell ref="V11:W11"/>
    <mergeCell ref="D12:E12"/>
    <mergeCell ref="F12:G12"/>
    <mergeCell ref="H12:I12"/>
    <mergeCell ref="T12:U12"/>
    <mergeCell ref="D11:G11"/>
    <mergeCell ref="H11:K11"/>
    <mergeCell ref="L11:O11"/>
    <mergeCell ref="P11:Q11"/>
    <mergeCell ref="R11:S11"/>
    <mergeCell ref="T11:U11"/>
    <mergeCell ref="J12:K12"/>
    <mergeCell ref="L12:M12"/>
    <mergeCell ref="N12:O12"/>
    <mergeCell ref="P12:Q12"/>
    <mergeCell ref="R12:S12"/>
  </mergeCells>
  <printOptions verticalCentered="1"/>
  <pageMargins left="0.59055118110236227" right="0" top="0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2019-01-10T14:24:35Z</cp:lastPrinted>
  <dcterms:created xsi:type="dcterms:W3CDTF">2017-12-18T13:22:32Z</dcterms:created>
  <dcterms:modified xsi:type="dcterms:W3CDTF">2019-01-11T08:26:24Z</dcterms:modified>
</cp:coreProperties>
</file>